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anierung\10_Suedstadt_Bahnhofsumfeld\1_Vorbereitung\Verkehr\Verkehrsanlagenplanung_Quartier am Gleisbach\Vergabeunterlagen Verkehrsanlagenplanung Quartier am Gleisbach\"/>
    </mc:Choice>
  </mc:AlternateContent>
  <xr:revisionPtr revIDLastSave="0" documentId="13_ncr:1_{75194E81-CD88-44C9-B554-80DCDD56DEE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Verkehrsanlagen" sheetId="3" r:id="rId1"/>
  </sheets>
  <definedNames>
    <definedName name="_xlnm.Print_Area" localSheetId="0">Verkehrsanlagen!$A$1:$F$63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49" i="3" l="1"/>
  <c r="F43" i="3"/>
  <c r="F35" i="3"/>
  <c r="F34" i="3"/>
  <c r="F33" i="3"/>
  <c r="F32" i="3"/>
  <c r="F31" i="3"/>
  <c r="F30" i="3"/>
  <c r="F29" i="3"/>
  <c r="F28" i="3"/>
  <c r="F27" i="3"/>
  <c r="E23" i="3"/>
  <c r="E22" i="3"/>
  <c r="E21" i="3"/>
  <c r="E19" i="3"/>
  <c r="E18" i="3"/>
  <c r="E17" i="3"/>
  <c r="E13" i="3"/>
  <c r="E12" i="3"/>
  <c r="F40" i="3" s="1"/>
  <c r="C36" i="3"/>
  <c r="E24" i="3" l="1"/>
  <c r="F36" i="3"/>
  <c r="F41" i="3" s="1"/>
  <c r="F44" i="3" l="1"/>
  <c r="F46" i="3" l="1"/>
  <c r="F47" i="3" s="1"/>
  <c r="E49" i="3" s="1"/>
  <c r="E50" i="3" s="1"/>
  <c r="E52" i="3" s="1"/>
  <c r="E53" i="3" s="1"/>
</calcChain>
</file>

<file path=xl/sharedStrings.xml><?xml version="1.0" encoding="utf-8"?>
<sst xmlns="http://schemas.openxmlformats.org/spreadsheetml/2006/main" count="78" uniqueCount="65">
  <si>
    <t>Grundlagenermittlung</t>
  </si>
  <si>
    <t>Vorplanung</t>
  </si>
  <si>
    <t>Entwurfsplanung</t>
  </si>
  <si>
    <t>Ausführungsplanung</t>
  </si>
  <si>
    <t>Vorbereitung der Vergabe</t>
  </si>
  <si>
    <t>LP 2</t>
  </si>
  <si>
    <t>LP 1</t>
  </si>
  <si>
    <t>LP 3</t>
  </si>
  <si>
    <t>LP 4</t>
  </si>
  <si>
    <t>LP 5</t>
  </si>
  <si>
    <t>LP 6</t>
  </si>
  <si>
    <t>Genehmigungsplanung</t>
  </si>
  <si>
    <t xml:space="preserve"> +</t>
  </si>
  <si>
    <t>Gesamtsumme netto</t>
  </si>
  <si>
    <t>Gesamtsumme brutto</t>
  </si>
  <si>
    <t>Stundensatz Auftragnehmer</t>
  </si>
  <si>
    <t>Stundensatz Techn. Zeichner/ sonst. Mitarbeiter</t>
  </si>
  <si>
    <t>Zwischensumme 1</t>
  </si>
  <si>
    <t>Nebenkosten ….%</t>
  </si>
  <si>
    <t>LP 7</t>
  </si>
  <si>
    <t>LP 8</t>
  </si>
  <si>
    <t>LP 9</t>
  </si>
  <si>
    <t>Mitwirkung bei der Vergabe</t>
  </si>
  <si>
    <t>Objektbetreuung</t>
  </si>
  <si>
    <t>Honorar
in €</t>
  </si>
  <si>
    <t>Honorarzone</t>
  </si>
  <si>
    <t>Honorarsatz</t>
  </si>
  <si>
    <t>(netto)</t>
  </si>
  <si>
    <t>Besondere Leistungen</t>
  </si>
  <si>
    <t>Nebenkosten in %</t>
  </si>
  <si>
    <t>-</t>
  </si>
  <si>
    <t>+</t>
  </si>
  <si>
    <t>Zwischensumme 2</t>
  </si>
  <si>
    <t xml:space="preserve">€/h </t>
  </si>
  <si>
    <t>- ggf. ergänzen</t>
  </si>
  <si>
    <t>Zwischensumme 3</t>
  </si>
  <si>
    <t>in %</t>
  </si>
  <si>
    <t>Summe</t>
  </si>
  <si>
    <t>anzurechnender Mehrwertsteuersatz …%*</t>
  </si>
  <si>
    <t>Stundensatz Mitarbeiter*in</t>
  </si>
  <si>
    <t xml:space="preserve">Besondere Leistungen </t>
  </si>
  <si>
    <t xml:space="preserve">Bieter: </t>
  </si>
  <si>
    <t xml:space="preserve">Anrechenbare Kosten </t>
  </si>
  <si>
    <r>
      <t>(oben/</t>
    </r>
    <r>
      <rPr>
        <sz val="10"/>
        <rFont val="Arial"/>
        <family val="2"/>
      </rPr>
      <t>mitte</t>
    </r>
    <r>
      <rPr>
        <sz val="10"/>
        <color indexed="8"/>
        <rFont val="Arial"/>
        <family val="2"/>
      </rPr>
      <t>/unten)</t>
    </r>
  </si>
  <si>
    <t>Grundhonorar gem. § 48 HOAI (netto)</t>
  </si>
  <si>
    <t xml:space="preserve">LP2 </t>
  </si>
  <si>
    <t>LP8</t>
  </si>
  <si>
    <t xml:space="preserve">gem. Anlage 13 HOAI Bauoberleitung </t>
  </si>
  <si>
    <t>Bauoberleitung</t>
  </si>
  <si>
    <t>Ort, Datum, Unterschrift</t>
  </si>
  <si>
    <t>ja/nein</t>
  </si>
  <si>
    <t>Beginn der Arbeiten kann direkt nach Beaufragung im Juli erfolgen:</t>
  </si>
  <si>
    <t>ggf. Anm.:</t>
  </si>
  <si>
    <t>III</t>
  </si>
  <si>
    <t>Stunden/psch.</t>
  </si>
  <si>
    <t>Optionale Besondere Leistungen und zusätzliche Leistungen</t>
  </si>
  <si>
    <r>
      <t>Das Angebot ist verbindlich und berücksichtigt die Vorgaben aus der Leistungsbeschreibung sowie der Anlagen.</t>
    </r>
    <r>
      <rPr>
        <sz val="10"/>
        <color theme="1"/>
        <rFont val="Arial"/>
        <family val="2"/>
      </rPr>
      <t xml:space="preserve">
Unabhängig von dem mit Ihrem Angebot angegebenen Umsatzsteuersatz gilt bei Abschlagsrechnungen der zum Zeitpunkt der Vollendung der Leistung bestehende Steuersatz und bei Teilschluss- und Schlussrechnungen der zum Zeitpunkt des Bewirkens der Leistung geltende Steuersatz.</t>
    </r>
  </si>
  <si>
    <t xml:space="preserve">Verkehrsanlagen gem. §§ 47 HOAI </t>
  </si>
  <si>
    <t>§ 47 HOAI 
in %</t>
  </si>
  <si>
    <t>Zwischensumme 4</t>
  </si>
  <si>
    <t>Zuschlag/Abschlag auf Gesamtleistung</t>
  </si>
  <si>
    <t>gemittelter Stundensatz</t>
  </si>
  <si>
    <t>Erstellung Leistungsbeschreibung u. -umfang Brückenbau</t>
  </si>
  <si>
    <t>Optionale Besondere Leistungen</t>
  </si>
  <si>
    <t>Die farblich gekennzeichneten Felder sind vom Bieter auszufüllen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</si>
</sst>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\ _€_-;\-* #,##0\ _€_-;_-* &quot;-&quot;??\ _€_-;_-@_-"/>
    <numFmt numFmtId="166" formatCode="#.00\ &quot;€/h&quot;"/>
    <numFmt numFmtId="167" formatCode="#,##0.00\ &quot;€&quot;"/>
  </numFmts>
  <fonts count="2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1"/>
      <color rgb="FFFF0000"/>
      <name val="Arial"/>
      <family val="2"/>
    </font>
    <font>
      <b/>
      <u/>
      <sz val="11"/>
      <color rgb="FF333333"/>
      <name val="Arial"/>
      <family val="2"/>
    </font>
    <font>
      <strike/>
      <sz val="10"/>
      <name val="Arial"/>
      <family val="2"/>
    </font>
    <font>
      <strike/>
      <sz val="10"/>
      <color theme="1"/>
      <name val="Arial"/>
      <family val="2"/>
    </font>
    <font>
      <sz val="10"/>
      <color rgb="FFFF00FF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.5"/>
      <name val="Arial"/>
      <family val="2"/>
    </font>
    <font>
      <sz val="8"/>
      <name val="Arial"/>
      <family val="2"/>
    </font>
    <font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168">
    <xf numFmtId="0" fontId="0" fillId="0" borderId="0" xfId="0"/>
    <xf numFmtId="0" fontId="9" fillId="0" borderId="0" xfId="0" applyFont="1"/>
    <xf numFmtId="0" fontId="9" fillId="0" borderId="3" xfId="0" applyFont="1" applyBorder="1"/>
    <xf numFmtId="0" fontId="9" fillId="0" borderId="4" xfId="0" applyFont="1" applyBorder="1"/>
    <xf numFmtId="0" fontId="9" fillId="0" borderId="7" xfId="0" applyFont="1" applyBorder="1"/>
    <xf numFmtId="0" fontId="9" fillId="0" borderId="8" xfId="0" applyFont="1" applyBorder="1"/>
    <xf numFmtId="0" fontId="9" fillId="0" borderId="10" xfId="0" applyFont="1" applyBorder="1"/>
    <xf numFmtId="0" fontId="9" fillId="0" borderId="5" xfId="0" applyFont="1" applyBorder="1"/>
    <xf numFmtId="0" fontId="9" fillId="0" borderId="9" xfId="0" applyFont="1" applyBorder="1" applyAlignment="1">
      <alignment horizontal="right"/>
    </xf>
    <xf numFmtId="0" fontId="9" fillId="0" borderId="13" xfId="0" applyFont="1" applyBorder="1"/>
    <xf numFmtId="0" fontId="9" fillId="0" borderId="14" xfId="0" applyFont="1" applyBorder="1"/>
    <xf numFmtId="0" fontId="9" fillId="0" borderId="2" xfId="0" applyFont="1" applyBorder="1"/>
    <xf numFmtId="0" fontId="9" fillId="0" borderId="15" xfId="0" applyFont="1" applyBorder="1"/>
    <xf numFmtId="0" fontId="10" fillId="0" borderId="6" xfId="0" applyFont="1" applyBorder="1"/>
    <xf numFmtId="0" fontId="9" fillId="0" borderId="16" xfId="0" applyFont="1" applyBorder="1"/>
    <xf numFmtId="0" fontId="9" fillId="0" borderId="17" xfId="0" applyFont="1" applyBorder="1"/>
    <xf numFmtId="0" fontId="9" fillId="0" borderId="18" xfId="0" applyFont="1" applyBorder="1"/>
    <xf numFmtId="0" fontId="9" fillId="0" borderId="19" xfId="0" applyFont="1" applyBorder="1"/>
    <xf numFmtId="0" fontId="9" fillId="0" borderId="12" xfId="0" applyFont="1" applyBorder="1" applyAlignment="1">
      <alignment horizontal="right"/>
    </xf>
    <xf numFmtId="0" fontId="9" fillId="2" borderId="0" xfId="0" applyFont="1" applyFill="1"/>
    <xf numFmtId="0" fontId="11" fillId="0" borderId="14" xfId="0" applyFont="1" applyBorder="1" applyAlignment="1">
      <alignment horizontal="center" vertical="center" wrapText="1"/>
    </xf>
    <xf numFmtId="0" fontId="12" fillId="0" borderId="21" xfId="0" applyFont="1" applyBorder="1"/>
    <xf numFmtId="0" fontId="9" fillId="0" borderId="12" xfId="0" applyFont="1" applyBorder="1"/>
    <xf numFmtId="10" fontId="9" fillId="0" borderId="15" xfId="0" applyNumberFormat="1" applyFont="1" applyBorder="1"/>
    <xf numFmtId="0" fontId="9" fillId="0" borderId="19" xfId="0" applyFont="1" applyBorder="1" applyAlignment="1">
      <alignment horizontal="right"/>
    </xf>
    <xf numFmtId="0" fontId="9" fillId="0" borderId="3" xfId="0" applyFont="1" applyBorder="1" applyAlignment="1">
      <alignment horizontal="center"/>
    </xf>
    <xf numFmtId="166" fontId="9" fillId="0" borderId="10" xfId="1" applyNumberFormat="1" applyFont="1" applyFill="1" applyBorder="1"/>
    <xf numFmtId="0" fontId="9" fillId="0" borderId="25" xfId="0" applyFont="1" applyBorder="1"/>
    <xf numFmtId="0" fontId="9" fillId="0" borderId="26" xfId="0" applyFont="1" applyBorder="1" applyAlignment="1">
      <alignment horizontal="right"/>
    </xf>
    <xf numFmtId="10" fontId="9" fillId="0" borderId="4" xfId="2" applyNumberFormat="1" applyFont="1" applyFill="1" applyBorder="1" applyAlignment="1">
      <alignment horizontal="right"/>
    </xf>
    <xf numFmtId="0" fontId="9" fillId="0" borderId="23" xfId="0" applyFont="1" applyBorder="1"/>
    <xf numFmtId="0" fontId="9" fillId="0" borderId="28" xfId="0" applyFont="1" applyBorder="1"/>
    <xf numFmtId="0" fontId="10" fillId="0" borderId="20" xfId="0" applyFont="1" applyBorder="1"/>
    <xf numFmtId="0" fontId="10" fillId="0" borderId="2" xfId="0" applyFont="1" applyBorder="1"/>
    <xf numFmtId="10" fontId="9" fillId="2" borderId="4" xfId="2" applyNumberFormat="1" applyFont="1" applyFill="1" applyBorder="1" applyAlignment="1" applyProtection="1">
      <alignment horizontal="right"/>
      <protection locked="0"/>
    </xf>
    <xf numFmtId="167" fontId="12" fillId="2" borderId="4" xfId="1" applyNumberFormat="1" applyFont="1" applyFill="1" applyBorder="1" applyAlignment="1" applyProtection="1">
      <alignment horizontal="right"/>
      <protection locked="0"/>
    </xf>
    <xf numFmtId="0" fontId="9" fillId="0" borderId="4" xfId="0" applyFont="1" applyBorder="1" applyAlignment="1">
      <alignment horizontal="center"/>
    </xf>
    <xf numFmtId="0" fontId="9" fillId="0" borderId="27" xfId="0" applyFont="1" applyBorder="1" applyAlignment="1">
      <alignment horizontal="center"/>
    </xf>
    <xf numFmtId="167" fontId="9" fillId="0" borderId="4" xfId="0" applyNumberFormat="1" applyFont="1" applyBorder="1"/>
    <xf numFmtId="10" fontId="9" fillId="0" borderId="0" xfId="2" applyNumberFormat="1" applyFont="1" applyBorder="1"/>
    <xf numFmtId="4" fontId="17" fillId="0" borderId="0" xfId="0" applyNumberFormat="1" applyFont="1"/>
    <xf numFmtId="4" fontId="9" fillId="0" borderId="0" xfId="0" applyNumberFormat="1" applyFont="1"/>
    <xf numFmtId="165" fontId="9" fillId="0" borderId="23" xfId="0" applyNumberFormat="1" applyFont="1" applyBorder="1"/>
    <xf numFmtId="0" fontId="10" fillId="0" borderId="8" xfId="0" applyFont="1" applyBorder="1"/>
    <xf numFmtId="0" fontId="15" fillId="0" borderId="8" xfId="0" applyFont="1" applyBorder="1"/>
    <xf numFmtId="0" fontId="15" fillId="0" borderId="3" xfId="0" applyFont="1" applyBorder="1"/>
    <xf numFmtId="10" fontId="15" fillId="0" borderId="3" xfId="2" applyNumberFormat="1" applyFont="1" applyBorder="1"/>
    <xf numFmtId="0" fontId="15" fillId="0" borderId="17" xfId="0" applyFont="1" applyBorder="1"/>
    <xf numFmtId="10" fontId="15" fillId="0" borderId="15" xfId="0" applyNumberFormat="1" applyFont="1" applyBorder="1"/>
    <xf numFmtId="0" fontId="15" fillId="0" borderId="25" xfId="0" applyFont="1" applyBorder="1"/>
    <xf numFmtId="0" fontId="15" fillId="0" borderId="9" xfId="0" applyFont="1" applyBorder="1" applyAlignment="1">
      <alignment horizontal="right"/>
    </xf>
    <xf numFmtId="0" fontId="15" fillId="0" borderId="15" xfId="0" applyFont="1" applyBorder="1"/>
    <xf numFmtId="10" fontId="15" fillId="2" borderId="3" xfId="0" applyNumberFormat="1" applyFont="1" applyFill="1" applyBorder="1"/>
    <xf numFmtId="44" fontId="15" fillId="2" borderId="3" xfId="3" applyFont="1" applyFill="1" applyBorder="1" applyAlignment="1" applyProtection="1">
      <alignment horizontal="right"/>
      <protection locked="0"/>
    </xf>
    <xf numFmtId="2" fontId="15" fillId="2" borderId="4" xfId="1" applyNumberFormat="1" applyFont="1" applyFill="1" applyBorder="1" applyProtection="1">
      <protection locked="0"/>
    </xf>
    <xf numFmtId="2" fontId="15" fillId="2" borderId="3" xfId="1" applyNumberFormat="1" applyFont="1" applyFill="1" applyBorder="1" applyProtection="1">
      <protection locked="0"/>
    </xf>
    <xf numFmtId="0" fontId="14" fillId="0" borderId="0" xfId="0" applyFont="1"/>
    <xf numFmtId="0" fontId="18" fillId="0" borderId="8" xfId="0" applyFont="1" applyBorder="1"/>
    <xf numFmtId="10" fontId="18" fillId="2" borderId="3" xfId="0" applyNumberFormat="1" applyFont="1" applyFill="1" applyBorder="1"/>
    <xf numFmtId="165" fontId="19" fillId="0" borderId="23" xfId="0" applyNumberFormat="1" applyFont="1" applyBorder="1"/>
    <xf numFmtId="167" fontId="12" fillId="2" borderId="30" xfId="1" applyNumberFormat="1" applyFont="1" applyFill="1" applyBorder="1" applyAlignment="1" applyProtection="1">
      <alignment horizontal="right"/>
      <protection locked="0"/>
    </xf>
    <xf numFmtId="167" fontId="12" fillId="0" borderId="30" xfId="1" applyNumberFormat="1" applyFont="1" applyFill="1" applyBorder="1" applyAlignment="1" applyProtection="1">
      <alignment horizontal="right"/>
      <protection locked="0"/>
    </xf>
    <xf numFmtId="167" fontId="9" fillId="0" borderId="4" xfId="0" applyNumberFormat="1" applyFont="1" applyBorder="1" applyAlignment="1">
      <alignment horizontal="right"/>
    </xf>
    <xf numFmtId="0" fontId="9" fillId="0" borderId="32" xfId="0" applyFont="1" applyBorder="1"/>
    <xf numFmtId="0" fontId="9" fillId="0" borderId="33" xfId="0" applyFont="1" applyBorder="1"/>
    <xf numFmtId="4" fontId="16" fillId="0" borderId="34" xfId="0" applyNumberFormat="1" applyFont="1" applyBorder="1"/>
    <xf numFmtId="0" fontId="9" fillId="0" borderId="35" xfId="0" applyFont="1" applyBorder="1"/>
    <xf numFmtId="0" fontId="9" fillId="0" borderId="36" xfId="0" applyFont="1" applyBorder="1"/>
    <xf numFmtId="0" fontId="9" fillId="0" borderId="37" xfId="0" applyFont="1" applyBorder="1" applyAlignment="1">
      <alignment horizontal="center"/>
    </xf>
    <xf numFmtId="0" fontId="9" fillId="0" borderId="36" xfId="0" applyFont="1" applyBorder="1" applyAlignment="1">
      <alignment horizontal="center"/>
    </xf>
    <xf numFmtId="0" fontId="9" fillId="0" borderId="38" xfId="0" applyFont="1" applyBorder="1"/>
    <xf numFmtId="0" fontId="9" fillId="0" borderId="37" xfId="0" applyFont="1" applyBorder="1"/>
    <xf numFmtId="0" fontId="9" fillId="0" borderId="39" xfId="0" applyFont="1" applyBorder="1"/>
    <xf numFmtId="0" fontId="11" fillId="0" borderId="40" xfId="0" applyFont="1" applyBorder="1" applyAlignment="1">
      <alignment horizontal="center" vertical="center" wrapText="1"/>
    </xf>
    <xf numFmtId="0" fontId="15" fillId="0" borderId="6" xfId="0" applyFont="1" applyBorder="1"/>
    <xf numFmtId="0" fontId="15" fillId="0" borderId="7" xfId="0" applyFont="1" applyBorder="1"/>
    <xf numFmtId="10" fontId="15" fillId="0" borderId="7" xfId="2" applyNumberFormat="1" applyFont="1" applyBorder="1"/>
    <xf numFmtId="167" fontId="15" fillId="0" borderId="41" xfId="1" applyNumberFormat="1" applyFont="1" applyBorder="1" applyAlignment="1">
      <alignment horizontal="right"/>
    </xf>
    <xf numFmtId="167" fontId="9" fillId="0" borderId="37" xfId="1" applyNumberFormat="1" applyFont="1" applyBorder="1" applyAlignment="1">
      <alignment horizontal="right"/>
    </xf>
    <xf numFmtId="167" fontId="15" fillId="0" borderId="37" xfId="1" applyNumberFormat="1" applyFont="1" applyBorder="1" applyAlignment="1">
      <alignment horizontal="right"/>
    </xf>
    <xf numFmtId="0" fontId="15" fillId="0" borderId="0" xfId="0" applyFont="1"/>
    <xf numFmtId="0" fontId="15" fillId="0" borderId="9" xfId="0" applyFont="1" applyBorder="1"/>
    <xf numFmtId="0" fontId="15" fillId="0" borderId="10" xfId="0" applyFont="1" applyBorder="1"/>
    <xf numFmtId="10" fontId="15" fillId="0" borderId="10" xfId="2" applyNumberFormat="1" applyFont="1" applyBorder="1"/>
    <xf numFmtId="167" fontId="15" fillId="0" borderId="39" xfId="1" applyNumberFormat="1" applyFont="1" applyBorder="1" applyAlignment="1">
      <alignment horizontal="right"/>
    </xf>
    <xf numFmtId="167" fontId="9" fillId="0" borderId="43" xfId="1" applyNumberFormat="1" applyFont="1" applyBorder="1" applyAlignment="1">
      <alignment horizontal="right"/>
    </xf>
    <xf numFmtId="10" fontId="15" fillId="0" borderId="0" xfId="0" applyNumberFormat="1" applyFont="1"/>
    <xf numFmtId="10" fontId="9" fillId="0" borderId="0" xfId="0" applyNumberFormat="1" applyFont="1"/>
    <xf numFmtId="4" fontId="9" fillId="0" borderId="34" xfId="1" applyNumberFormat="1" applyFont="1" applyBorder="1" applyAlignment="1">
      <alignment horizontal="right"/>
    </xf>
    <xf numFmtId="0" fontId="19" fillId="0" borderId="0" xfId="0" applyFont="1"/>
    <xf numFmtId="167" fontId="19" fillId="0" borderId="34" xfId="0" applyNumberFormat="1" applyFont="1" applyBorder="1"/>
    <xf numFmtId="4" fontId="9" fillId="0" borderId="34" xfId="0" applyNumberFormat="1" applyFont="1" applyBorder="1"/>
    <xf numFmtId="167" fontId="9" fillId="0" borderId="44" xfId="0" applyNumberFormat="1" applyFont="1" applyBorder="1"/>
    <xf numFmtId="167" fontId="9" fillId="0" borderId="34" xfId="0" applyNumberFormat="1" applyFont="1" applyBorder="1"/>
    <xf numFmtId="4" fontId="9" fillId="0" borderId="33" xfId="0" applyNumberFormat="1" applyFont="1" applyBorder="1"/>
    <xf numFmtId="44" fontId="10" fillId="0" borderId="2" xfId="3" applyFont="1" applyBorder="1" applyAlignment="1">
      <alignment horizontal="center"/>
    </xf>
    <xf numFmtId="44" fontId="10" fillId="0" borderId="31" xfId="3" applyFont="1" applyBorder="1" applyAlignment="1">
      <alignment horizontal="center"/>
    </xf>
    <xf numFmtId="0" fontId="9" fillId="0" borderId="45" xfId="0" applyFont="1" applyBorder="1"/>
    <xf numFmtId="0" fontId="10" fillId="0" borderId="0" xfId="0" applyFont="1"/>
    <xf numFmtId="0" fontId="13" fillId="0" borderId="11" xfId="0" applyFont="1" applyBorder="1"/>
    <xf numFmtId="0" fontId="20" fillId="0" borderId="3" xfId="0" applyFont="1" applyBorder="1"/>
    <xf numFmtId="0" fontId="9" fillId="0" borderId="0" xfId="0" applyFont="1" applyBorder="1"/>
    <xf numFmtId="0" fontId="21" fillId="0" borderId="46" xfId="0" applyFont="1" applyBorder="1"/>
    <xf numFmtId="0" fontId="9" fillId="0" borderId="46" xfId="0" applyFont="1" applyBorder="1"/>
    <xf numFmtId="0" fontId="7" fillId="0" borderId="0" xfId="0" applyFont="1" applyAlignment="1">
      <alignment horizontal="right" vertical="center"/>
    </xf>
    <xf numFmtId="10" fontId="6" fillId="0" borderId="4" xfId="2" applyNumberFormat="1" applyFont="1" applyFill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9" fillId="2" borderId="4" xfId="0" applyFont="1" applyFill="1" applyBorder="1"/>
    <xf numFmtId="0" fontId="20" fillId="2" borderId="4" xfId="0" applyFont="1" applyFill="1" applyBorder="1"/>
    <xf numFmtId="167" fontId="13" fillId="0" borderId="0" xfId="0" applyNumberFormat="1" applyFont="1"/>
    <xf numFmtId="0" fontId="15" fillId="3" borderId="3" xfId="3" applyNumberFormat="1" applyFont="1" applyFill="1" applyBorder="1" applyAlignment="1" applyProtection="1">
      <alignment horizontal="right"/>
      <protection locked="0"/>
    </xf>
    <xf numFmtId="0" fontId="15" fillId="0" borderId="12" xfId="0" quotePrefix="1" applyFont="1" applyBorder="1"/>
    <xf numFmtId="0" fontId="15" fillId="0" borderId="4" xfId="0" applyFont="1" applyBorder="1"/>
    <xf numFmtId="0" fontId="23" fillId="0" borderId="3" xfId="0" applyFont="1" applyBorder="1"/>
    <xf numFmtId="9" fontId="9" fillId="0" borderId="3" xfId="0" applyNumberFormat="1" applyFont="1" applyBorder="1" applyAlignment="1">
      <alignment horizontal="center"/>
    </xf>
    <xf numFmtId="0" fontId="24" fillId="0" borderId="14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10" fontId="15" fillId="0" borderId="7" xfId="2" applyNumberFormat="1" applyFont="1" applyFill="1" applyBorder="1" applyAlignment="1">
      <alignment horizontal="right"/>
    </xf>
    <xf numFmtId="10" fontId="15" fillId="0" borderId="7" xfId="2" applyNumberFormat="1" applyFont="1" applyFill="1" applyBorder="1" applyAlignment="1" applyProtection="1">
      <alignment horizontal="right"/>
      <protection locked="0"/>
    </xf>
    <xf numFmtId="10" fontId="15" fillId="0" borderId="5" xfId="2" applyNumberFormat="1" applyFont="1" applyFill="1" applyBorder="1" applyAlignment="1">
      <alignment horizontal="right"/>
    </xf>
    <xf numFmtId="10" fontId="9" fillId="0" borderId="5" xfId="2" applyNumberFormat="1" applyFont="1" applyFill="1" applyBorder="1" applyAlignment="1" applyProtection="1">
      <alignment horizontal="right"/>
      <protection locked="0"/>
    </xf>
    <xf numFmtId="10" fontId="14" fillId="0" borderId="5" xfId="2" applyNumberFormat="1" applyFont="1" applyFill="1" applyBorder="1" applyAlignment="1" applyProtection="1">
      <alignment horizontal="right"/>
      <protection locked="0"/>
    </xf>
    <xf numFmtId="10" fontId="15" fillId="0" borderId="42" xfId="2" applyNumberFormat="1" applyFont="1" applyFill="1" applyBorder="1" applyAlignment="1">
      <alignment horizontal="right"/>
    </xf>
    <xf numFmtId="10" fontId="14" fillId="0" borderId="42" xfId="2" applyNumberFormat="1" applyFont="1" applyFill="1" applyBorder="1" applyAlignment="1" applyProtection="1">
      <alignment horizontal="right"/>
      <protection locked="0"/>
    </xf>
    <xf numFmtId="10" fontId="9" fillId="0" borderId="15" xfId="2" applyNumberFormat="1" applyFont="1" applyFill="1" applyBorder="1"/>
    <xf numFmtId="0" fontId="3" fillId="0" borderId="25" xfId="0" applyFont="1" applyBorder="1" applyAlignment="1">
      <alignment horizontal="right"/>
    </xf>
    <xf numFmtId="0" fontId="3" fillId="0" borderId="29" xfId="0" applyFont="1" applyBorder="1" applyAlignment="1">
      <alignment horizontal="right"/>
    </xf>
    <xf numFmtId="0" fontId="3" fillId="0" borderId="16" xfId="0" applyFont="1" applyBorder="1"/>
    <xf numFmtId="167" fontId="9" fillId="0" borderId="47" xfId="0" applyNumberFormat="1" applyFont="1" applyBorder="1"/>
    <xf numFmtId="0" fontId="3" fillId="0" borderId="0" xfId="0" applyFont="1" applyBorder="1"/>
    <xf numFmtId="10" fontId="9" fillId="2" borderId="16" xfId="2" applyNumberFormat="1" applyFont="1" applyFill="1" applyBorder="1"/>
    <xf numFmtId="167" fontId="9" fillId="0" borderId="34" xfId="0" applyNumberFormat="1" applyFont="1" applyFill="1" applyBorder="1"/>
    <xf numFmtId="0" fontId="3" fillId="0" borderId="29" xfId="0" applyFont="1" applyBorder="1"/>
    <xf numFmtId="0" fontId="9" fillId="0" borderId="12" xfId="0" quotePrefix="1" applyFont="1" applyFill="1" applyBorder="1"/>
    <xf numFmtId="0" fontId="9" fillId="0" borderId="4" xfId="0" applyFont="1" applyFill="1" applyBorder="1"/>
    <xf numFmtId="167" fontId="12" fillId="0" borderId="4" xfId="1" applyNumberFormat="1" applyFont="1" applyFill="1" applyBorder="1" applyAlignment="1" applyProtection="1">
      <alignment horizontal="right"/>
      <protection locked="0"/>
    </xf>
    <xf numFmtId="0" fontId="5" fillId="0" borderId="27" xfId="0" applyFont="1" applyFill="1" applyBorder="1" applyAlignment="1">
      <alignment horizontal="center"/>
    </xf>
    <xf numFmtId="167" fontId="9" fillId="0" borderId="4" xfId="0" applyNumberFormat="1" applyFont="1" applyFill="1" applyBorder="1"/>
    <xf numFmtId="0" fontId="9" fillId="0" borderId="36" xfId="0" applyFont="1" applyFill="1" applyBorder="1"/>
    <xf numFmtId="0" fontId="9" fillId="0" borderId="0" xfId="0" applyFont="1" applyFill="1"/>
    <xf numFmtId="167" fontId="9" fillId="2" borderId="4" xfId="3" applyNumberFormat="1" applyFont="1" applyFill="1" applyBorder="1" applyAlignment="1">
      <alignment horizontal="right"/>
    </xf>
    <xf numFmtId="0" fontId="25" fillId="2" borderId="15" xfId="0" applyFont="1" applyFill="1" applyBorder="1" applyAlignment="1">
      <alignment horizontal="center" vertical="center"/>
    </xf>
    <xf numFmtId="0" fontId="25" fillId="2" borderId="12" xfId="0" quotePrefix="1" applyFont="1" applyFill="1" applyBorder="1"/>
    <xf numFmtId="0" fontId="2" fillId="2" borderId="3" xfId="3" applyNumberFormat="1" applyFont="1" applyFill="1" applyBorder="1" applyAlignment="1" applyProtection="1">
      <alignment horizontal="right"/>
      <protection locked="0"/>
    </xf>
    <xf numFmtId="0" fontId="2" fillId="0" borderId="10" xfId="0" applyFont="1" applyBorder="1"/>
    <xf numFmtId="10" fontId="15" fillId="0" borderId="3" xfId="0" applyNumberFormat="1" applyFont="1" applyFill="1" applyBorder="1"/>
    <xf numFmtId="44" fontId="9" fillId="0" borderId="28" xfId="3" applyFont="1" applyBorder="1" applyAlignment="1">
      <alignment horizontal="center"/>
    </xf>
    <xf numFmtId="44" fontId="9" fillId="0" borderId="44" xfId="3" applyFont="1" applyBorder="1" applyAlignment="1">
      <alignment horizontal="center"/>
    </xf>
    <xf numFmtId="44" fontId="10" fillId="0" borderId="2" xfId="3" applyFont="1" applyBorder="1" applyAlignment="1">
      <alignment horizontal="center"/>
    </xf>
    <xf numFmtId="44" fontId="10" fillId="0" borderId="31" xfId="3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2" borderId="1" xfId="0" applyFont="1" applyFill="1" applyBorder="1" applyAlignment="1" applyProtection="1">
      <alignment horizontal="left"/>
      <protection locked="0"/>
    </xf>
    <xf numFmtId="0" fontId="9" fillId="2" borderId="2" xfId="0" applyFont="1" applyFill="1" applyBorder="1" applyAlignment="1" applyProtection="1">
      <alignment horizontal="left"/>
      <protection locked="0"/>
    </xf>
    <xf numFmtId="0" fontId="9" fillId="2" borderId="31" xfId="0" applyFont="1" applyFill="1" applyBorder="1" applyAlignment="1" applyProtection="1">
      <alignment horizontal="left"/>
      <protection locked="0"/>
    </xf>
    <xf numFmtId="0" fontId="13" fillId="0" borderId="24" xfId="0" applyFont="1" applyBorder="1" applyAlignment="1">
      <alignment horizontal="left"/>
    </xf>
    <xf numFmtId="0" fontId="13" fillId="0" borderId="22" xfId="0" applyFont="1" applyBorder="1" applyAlignment="1">
      <alignment horizontal="left"/>
    </xf>
    <xf numFmtId="0" fontId="9" fillId="0" borderId="20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44" fontId="19" fillId="0" borderId="28" xfId="3" applyFont="1" applyBorder="1" applyAlignment="1">
      <alignment horizontal="center"/>
    </xf>
    <xf numFmtId="44" fontId="19" fillId="0" borderId="44" xfId="3" applyFont="1" applyBorder="1" applyAlignment="1">
      <alignment horizontal="center"/>
    </xf>
    <xf numFmtId="44" fontId="9" fillId="0" borderId="15" xfId="3" applyFont="1" applyBorder="1" applyAlignment="1">
      <alignment horizontal="center"/>
    </xf>
    <xf numFmtId="44" fontId="9" fillId="0" borderId="43" xfId="3" applyFont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3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0" fontId="22" fillId="0" borderId="2" xfId="0" applyFont="1" applyBorder="1" applyAlignment="1">
      <alignment horizontal="left" vertical="center" wrapText="1"/>
    </xf>
  </cellXfs>
  <cellStyles count="5">
    <cellStyle name="Komma" xfId="1" builtinId="3"/>
    <cellStyle name="Prozent" xfId="2" builtinId="5"/>
    <cellStyle name="Standard" xfId="0" builtinId="0"/>
    <cellStyle name="Währung" xfId="3" builtinId="4"/>
    <cellStyle name="Währung 2" xfId="4" xr:uid="{00000000-0005-0000-0000-000004000000}"/>
  </cellStyles>
  <dxfs count="0"/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C87C7-F9BB-4E9F-A502-58A96C71EA65}">
  <dimension ref="A1:G67"/>
  <sheetViews>
    <sheetView tabSelected="1" view="pageLayout" zoomScaleNormal="100" workbookViewId="0">
      <selection activeCell="A2" sqref="A2"/>
    </sheetView>
  </sheetViews>
  <sheetFormatPr baseColWidth="10" defaultColWidth="11.42578125" defaultRowHeight="12.75" x14ac:dyDescent="0.2"/>
  <cols>
    <col min="1" max="1" width="6.42578125" style="1" customWidth="1"/>
    <col min="2" max="2" width="45.7109375" style="1" customWidth="1"/>
    <col min="3" max="5" width="14.7109375" style="1" customWidth="1"/>
    <col min="6" max="6" width="14.28515625" style="1" customWidth="1"/>
    <col min="7" max="16384" width="11.42578125" style="1"/>
  </cols>
  <sheetData>
    <row r="1" spans="1:6" ht="25.15" customHeight="1" x14ac:dyDescent="0.2">
      <c r="A1" s="153" t="s">
        <v>41</v>
      </c>
      <c r="B1" s="154"/>
      <c r="C1" s="154"/>
      <c r="D1" s="154"/>
      <c r="E1" s="154"/>
      <c r="F1" s="155"/>
    </row>
    <row r="2" spans="1:6" x14ac:dyDescent="0.2">
      <c r="A2" s="56" t="s">
        <v>64</v>
      </c>
      <c r="C2" s="11"/>
      <c r="D2" s="11"/>
      <c r="E2" s="11"/>
      <c r="F2" s="11"/>
    </row>
    <row r="3" spans="1:6" x14ac:dyDescent="0.2">
      <c r="A3" s="13" t="s">
        <v>57</v>
      </c>
      <c r="B3" s="4"/>
      <c r="C3" s="4"/>
      <c r="D3" s="4"/>
      <c r="E3" s="4"/>
      <c r="F3" s="63"/>
    </row>
    <row r="4" spans="1:6" ht="15" customHeight="1" x14ac:dyDescent="0.2">
      <c r="A4" s="99"/>
      <c r="B4" s="7"/>
      <c r="C4" s="7"/>
      <c r="D4" s="7"/>
      <c r="E4" s="7"/>
      <c r="F4" s="64"/>
    </row>
    <row r="5" spans="1:6" ht="15" x14ac:dyDescent="0.25">
      <c r="A5" s="5" t="s">
        <v>42</v>
      </c>
      <c r="B5" s="2"/>
      <c r="C5" s="109">
        <v>800000</v>
      </c>
      <c r="D5" s="2" t="s">
        <v>27</v>
      </c>
      <c r="E5" s="2"/>
      <c r="F5" s="65"/>
    </row>
    <row r="6" spans="1:6" x14ac:dyDescent="0.2">
      <c r="A6" s="5" t="s">
        <v>25</v>
      </c>
      <c r="B6" s="2"/>
      <c r="C6" s="110" t="s">
        <v>53</v>
      </c>
      <c r="D6" s="100"/>
      <c r="E6" s="2"/>
      <c r="F6" s="66"/>
    </row>
    <row r="7" spans="1:6" x14ac:dyDescent="0.2">
      <c r="A7" s="5" t="s">
        <v>26</v>
      </c>
      <c r="B7" s="2"/>
      <c r="C7" s="143"/>
      <c r="D7" s="21" t="s">
        <v>43</v>
      </c>
      <c r="E7" s="21"/>
      <c r="F7" s="66"/>
    </row>
    <row r="8" spans="1:6" x14ac:dyDescent="0.2">
      <c r="A8" s="44" t="s">
        <v>44</v>
      </c>
      <c r="B8" s="2"/>
      <c r="C8" s="53"/>
      <c r="D8" s="114">
        <v>1</v>
      </c>
      <c r="E8" s="2"/>
      <c r="F8" s="66"/>
    </row>
    <row r="9" spans="1:6" x14ac:dyDescent="0.2">
      <c r="A9" s="5" t="s">
        <v>29</v>
      </c>
      <c r="B9" s="2"/>
      <c r="C9" s="34"/>
      <c r="D9" s="114" t="s">
        <v>36</v>
      </c>
      <c r="E9" s="2"/>
      <c r="F9" s="67"/>
    </row>
    <row r="10" spans="1:6" x14ac:dyDescent="0.2">
      <c r="A10" s="5"/>
      <c r="B10" s="2"/>
      <c r="C10" s="29"/>
      <c r="D10" s="3"/>
      <c r="E10" s="3"/>
      <c r="F10" s="67"/>
    </row>
    <row r="11" spans="1:6" x14ac:dyDescent="0.2">
      <c r="A11" s="43" t="s">
        <v>40</v>
      </c>
      <c r="B11" s="2"/>
      <c r="C11" s="105" t="s">
        <v>54</v>
      </c>
      <c r="D11" s="36" t="s">
        <v>36</v>
      </c>
      <c r="E11" s="36" t="s">
        <v>37</v>
      </c>
      <c r="F11" s="67"/>
    </row>
    <row r="12" spans="1:6" ht="12.75" customHeight="1" x14ac:dyDescent="0.2">
      <c r="A12" s="44" t="s">
        <v>45</v>
      </c>
      <c r="B12" s="113" t="s">
        <v>62</v>
      </c>
      <c r="C12" s="35"/>
      <c r="D12" s="37" t="s">
        <v>30</v>
      </c>
      <c r="E12" s="38">
        <f>C12</f>
        <v>0</v>
      </c>
      <c r="F12" s="67"/>
    </row>
    <row r="13" spans="1:6" x14ac:dyDescent="0.2">
      <c r="A13" s="111" t="s">
        <v>46</v>
      </c>
      <c r="B13" s="112" t="s">
        <v>47</v>
      </c>
      <c r="C13" s="60"/>
      <c r="D13" s="37" t="s">
        <v>30</v>
      </c>
      <c r="E13" s="38">
        <f>C13</f>
        <v>0</v>
      </c>
      <c r="F13" s="67"/>
    </row>
    <row r="14" spans="1:6" ht="13.15" customHeight="1" x14ac:dyDescent="0.2">
      <c r="A14" s="5"/>
      <c r="B14" s="2"/>
      <c r="C14" s="61"/>
      <c r="D14" s="37"/>
      <c r="E14" s="38"/>
      <c r="F14" s="67"/>
    </row>
    <row r="15" spans="1:6" x14ac:dyDescent="0.2">
      <c r="A15" s="5"/>
      <c r="B15" s="2"/>
      <c r="C15" s="3"/>
      <c r="D15" s="3"/>
      <c r="E15" s="3"/>
      <c r="F15" s="67"/>
    </row>
    <row r="16" spans="1:6" x14ac:dyDescent="0.2">
      <c r="A16" s="156" t="s">
        <v>55</v>
      </c>
      <c r="B16" s="157"/>
      <c r="C16" s="25"/>
      <c r="D16" s="25"/>
      <c r="E16" s="25"/>
      <c r="F16" s="68"/>
    </row>
    <row r="17" spans="1:7" x14ac:dyDescent="0.2">
      <c r="A17" s="142" t="s">
        <v>34</v>
      </c>
      <c r="B17" s="108"/>
      <c r="C17" s="140"/>
      <c r="D17" s="37" t="s">
        <v>30</v>
      </c>
      <c r="E17" s="62">
        <f t="shared" ref="E17:E23" si="0">C17</f>
        <v>0</v>
      </c>
      <c r="F17" s="69"/>
    </row>
    <row r="18" spans="1:7" ht="14.65" customHeight="1" x14ac:dyDescent="0.2">
      <c r="A18" s="142" t="s">
        <v>34</v>
      </c>
      <c r="B18" s="19"/>
      <c r="C18" s="35"/>
      <c r="D18" s="37" t="s">
        <v>30</v>
      </c>
      <c r="E18" s="38">
        <f t="shared" si="0"/>
        <v>0</v>
      </c>
      <c r="F18" s="67"/>
    </row>
    <row r="19" spans="1:7" ht="14.65" customHeight="1" x14ac:dyDescent="0.2">
      <c r="A19" s="142" t="s">
        <v>34</v>
      </c>
      <c r="B19" s="107"/>
      <c r="C19" s="35"/>
      <c r="D19" s="106" t="s">
        <v>30</v>
      </c>
      <c r="E19" s="38">
        <f t="shared" si="0"/>
        <v>0</v>
      </c>
      <c r="F19" s="67"/>
    </row>
    <row r="20" spans="1:7" s="139" customFormat="1" ht="14.65" customHeight="1" x14ac:dyDescent="0.2">
      <c r="A20" s="133"/>
      <c r="B20" s="134"/>
      <c r="C20" s="135"/>
      <c r="D20" s="136"/>
      <c r="E20" s="137"/>
      <c r="F20" s="138"/>
    </row>
    <row r="21" spans="1:7" x14ac:dyDescent="0.2">
      <c r="A21" s="22" t="s">
        <v>15</v>
      </c>
      <c r="B21" s="3"/>
      <c r="C21" s="54"/>
      <c r="D21" s="3" t="s">
        <v>33</v>
      </c>
      <c r="E21" s="38">
        <f t="shared" si="0"/>
        <v>0</v>
      </c>
      <c r="F21" s="70"/>
    </row>
    <row r="22" spans="1:7" x14ac:dyDescent="0.2">
      <c r="A22" s="22" t="s">
        <v>39</v>
      </c>
      <c r="B22" s="3"/>
      <c r="C22" s="54"/>
      <c r="D22" s="3" t="s">
        <v>33</v>
      </c>
      <c r="E22" s="38">
        <f t="shared" si="0"/>
        <v>0</v>
      </c>
      <c r="F22" s="70"/>
    </row>
    <row r="23" spans="1:7" x14ac:dyDescent="0.2">
      <c r="A23" s="5" t="s">
        <v>16</v>
      </c>
      <c r="B23" s="2"/>
      <c r="C23" s="55"/>
      <c r="D23" s="3" t="s">
        <v>33</v>
      </c>
      <c r="E23" s="38">
        <f t="shared" si="0"/>
        <v>0</v>
      </c>
      <c r="F23" s="71"/>
    </row>
    <row r="24" spans="1:7" x14ac:dyDescent="0.2">
      <c r="A24" s="132" t="s">
        <v>61</v>
      </c>
      <c r="B24" s="14"/>
      <c r="C24" s="26"/>
      <c r="D24" s="6"/>
      <c r="E24" s="38">
        <f>SUM(E21:E23)/3</f>
        <v>0</v>
      </c>
      <c r="F24" s="72"/>
    </row>
    <row r="25" spans="1:7" x14ac:dyDescent="0.2">
      <c r="A25" s="158"/>
      <c r="B25" s="159"/>
      <c r="C25" s="159"/>
      <c r="D25" s="159"/>
      <c r="E25" s="159"/>
      <c r="F25" s="159"/>
    </row>
    <row r="26" spans="1:7" ht="23.25" customHeight="1" x14ac:dyDescent="0.2">
      <c r="A26" s="9"/>
      <c r="B26" s="10"/>
      <c r="C26" s="20" t="s">
        <v>58</v>
      </c>
      <c r="D26" s="115"/>
      <c r="E26" s="116"/>
      <c r="F26" s="73" t="s">
        <v>24</v>
      </c>
    </row>
    <row r="27" spans="1:7" ht="31.5" customHeight="1" x14ac:dyDescent="0.2">
      <c r="A27" s="74" t="s">
        <v>6</v>
      </c>
      <c r="B27" s="75" t="s">
        <v>0</v>
      </c>
      <c r="C27" s="76">
        <v>0.02</v>
      </c>
      <c r="D27" s="117"/>
      <c r="E27" s="118"/>
      <c r="F27" s="77">
        <f t="shared" ref="F27:F35" si="1">$C$8*C27</f>
        <v>0</v>
      </c>
      <c r="G27" s="56"/>
    </row>
    <row r="28" spans="1:7" ht="15" customHeight="1" x14ac:dyDescent="0.2">
      <c r="A28" s="44" t="s">
        <v>5</v>
      </c>
      <c r="B28" s="45" t="s">
        <v>1</v>
      </c>
      <c r="C28" s="46">
        <v>0.2</v>
      </c>
      <c r="D28" s="119"/>
      <c r="E28" s="120"/>
      <c r="F28" s="78">
        <f t="shared" si="1"/>
        <v>0</v>
      </c>
    </row>
    <row r="29" spans="1:7" ht="15" customHeight="1" x14ac:dyDescent="0.2">
      <c r="A29" s="44" t="s">
        <v>7</v>
      </c>
      <c r="B29" s="45" t="s">
        <v>2</v>
      </c>
      <c r="C29" s="46">
        <v>0.25</v>
      </c>
      <c r="D29" s="119"/>
      <c r="E29" s="120"/>
      <c r="F29" s="78">
        <f t="shared" si="1"/>
        <v>0</v>
      </c>
    </row>
    <row r="30" spans="1:7" ht="15" customHeight="1" x14ac:dyDescent="0.2">
      <c r="A30" s="44" t="s">
        <v>8</v>
      </c>
      <c r="B30" s="45" t="s">
        <v>11</v>
      </c>
      <c r="C30" s="46">
        <v>0.08</v>
      </c>
      <c r="D30" s="119"/>
      <c r="E30" s="121"/>
      <c r="F30" s="79">
        <f t="shared" si="1"/>
        <v>0</v>
      </c>
    </row>
    <row r="31" spans="1:7" ht="15" customHeight="1" x14ac:dyDescent="0.2">
      <c r="A31" s="44" t="s">
        <v>9</v>
      </c>
      <c r="B31" s="45" t="s">
        <v>3</v>
      </c>
      <c r="C31" s="46">
        <v>0.15</v>
      </c>
      <c r="D31" s="119"/>
      <c r="E31" s="120"/>
      <c r="F31" s="78">
        <f t="shared" si="1"/>
        <v>0</v>
      </c>
    </row>
    <row r="32" spans="1:7" ht="15" customHeight="1" x14ac:dyDescent="0.2">
      <c r="A32" s="44" t="s">
        <v>10</v>
      </c>
      <c r="B32" s="45" t="s">
        <v>4</v>
      </c>
      <c r="C32" s="46">
        <v>0.1</v>
      </c>
      <c r="D32" s="119"/>
      <c r="E32" s="120"/>
      <c r="F32" s="78">
        <f t="shared" si="1"/>
        <v>0</v>
      </c>
    </row>
    <row r="33" spans="1:7" ht="15" customHeight="1" x14ac:dyDescent="0.2">
      <c r="A33" s="44" t="s">
        <v>19</v>
      </c>
      <c r="B33" s="45" t="s">
        <v>22</v>
      </c>
      <c r="C33" s="46">
        <v>0.04</v>
      </c>
      <c r="D33" s="119"/>
      <c r="E33" s="120"/>
      <c r="F33" s="78">
        <f t="shared" si="1"/>
        <v>0</v>
      </c>
    </row>
    <row r="34" spans="1:7" ht="15" customHeight="1" x14ac:dyDescent="0.2">
      <c r="A34" s="44" t="s">
        <v>20</v>
      </c>
      <c r="B34" s="80" t="s">
        <v>48</v>
      </c>
      <c r="C34" s="46">
        <v>0.15</v>
      </c>
      <c r="D34" s="119"/>
      <c r="E34" s="120"/>
      <c r="F34" s="78">
        <f t="shared" si="1"/>
        <v>0</v>
      </c>
    </row>
    <row r="35" spans="1:7" ht="15" customHeight="1" x14ac:dyDescent="0.2">
      <c r="A35" s="81" t="s">
        <v>21</v>
      </c>
      <c r="B35" s="82" t="s">
        <v>23</v>
      </c>
      <c r="C35" s="83">
        <v>0.01</v>
      </c>
      <c r="D35" s="122"/>
      <c r="E35" s="123"/>
      <c r="F35" s="84">
        <f t="shared" si="1"/>
        <v>0</v>
      </c>
    </row>
    <row r="36" spans="1:7" ht="15" customHeight="1" x14ac:dyDescent="0.2">
      <c r="A36" s="47"/>
      <c r="B36" s="51" t="s">
        <v>17</v>
      </c>
      <c r="C36" s="48">
        <f>SUM(C27:C35)</f>
        <v>1</v>
      </c>
      <c r="D36" s="23"/>
      <c r="E36" s="124"/>
      <c r="F36" s="85">
        <f>SUM(F27:F35)</f>
        <v>0</v>
      </c>
    </row>
    <row r="37" spans="1:7" ht="15" customHeight="1" x14ac:dyDescent="0.2">
      <c r="A37" s="49"/>
      <c r="B37" s="80"/>
      <c r="C37" s="86"/>
      <c r="D37" s="87"/>
      <c r="E37" s="39"/>
      <c r="F37" s="88"/>
    </row>
    <row r="38" spans="1:7" ht="12.75" hidden="1" customHeight="1" x14ac:dyDescent="0.2">
      <c r="A38" s="50" t="s">
        <v>31</v>
      </c>
      <c r="B38" s="57"/>
      <c r="C38" s="58"/>
      <c r="D38" s="59"/>
      <c r="E38" s="160"/>
      <c r="F38" s="161"/>
      <c r="G38" s="56"/>
    </row>
    <row r="39" spans="1:7" ht="12.75" hidden="1" customHeight="1" x14ac:dyDescent="0.2">
      <c r="A39" s="27"/>
      <c r="B39" s="89"/>
      <c r="C39" s="89"/>
      <c r="D39" s="89"/>
      <c r="E39" s="89"/>
      <c r="F39" s="90"/>
    </row>
    <row r="40" spans="1:7" ht="15" customHeight="1" x14ac:dyDescent="0.2">
      <c r="A40" s="8" t="s">
        <v>31</v>
      </c>
      <c r="B40" s="6" t="s">
        <v>28</v>
      </c>
      <c r="C40" s="30"/>
      <c r="D40" s="31"/>
      <c r="E40" s="31"/>
      <c r="F40" s="92">
        <f>SUM(E12:E13)</f>
        <v>0</v>
      </c>
    </row>
    <row r="41" spans="1:7" ht="15" customHeight="1" x14ac:dyDescent="0.2">
      <c r="A41" s="27"/>
      <c r="B41" s="1" t="s">
        <v>32</v>
      </c>
      <c r="F41" s="93">
        <f>F36+F40</f>
        <v>0</v>
      </c>
    </row>
    <row r="42" spans="1:7" ht="15" customHeight="1" x14ac:dyDescent="0.2">
      <c r="A42" s="27"/>
      <c r="F42" s="91"/>
    </row>
    <row r="43" spans="1:7" ht="15" customHeight="1" x14ac:dyDescent="0.2">
      <c r="A43" s="28" t="s">
        <v>31</v>
      </c>
      <c r="B43" s="144" t="s">
        <v>63</v>
      </c>
      <c r="C43" s="30"/>
      <c r="D43" s="31"/>
      <c r="E43" s="31"/>
      <c r="F43" s="92">
        <f>SUM(E17:E19)</f>
        <v>0</v>
      </c>
    </row>
    <row r="44" spans="1:7" ht="15" customHeight="1" x14ac:dyDescent="0.2">
      <c r="A44" s="27"/>
      <c r="B44" s="1" t="s">
        <v>35</v>
      </c>
      <c r="F44" s="93">
        <f>F43+F41</f>
        <v>0</v>
      </c>
    </row>
    <row r="45" spans="1:7" ht="15" customHeight="1" x14ac:dyDescent="0.2">
      <c r="A45" s="27"/>
      <c r="F45" s="93"/>
    </row>
    <row r="46" spans="1:7" ht="15" customHeight="1" x14ac:dyDescent="0.2">
      <c r="A46" s="126" t="s">
        <v>31</v>
      </c>
      <c r="B46" s="127" t="s">
        <v>60</v>
      </c>
      <c r="C46" s="130">
        <v>0</v>
      </c>
      <c r="D46" s="14"/>
      <c r="E46" s="14"/>
      <c r="F46" s="128">
        <f>C46*F44</f>
        <v>0</v>
      </c>
    </row>
    <row r="47" spans="1:7" ht="15" customHeight="1" x14ac:dyDescent="0.2">
      <c r="A47" s="125"/>
      <c r="B47" s="129" t="s">
        <v>59</v>
      </c>
      <c r="C47" s="101"/>
      <c r="D47" s="101"/>
      <c r="E47" s="101"/>
      <c r="F47" s="131">
        <f>F44+F46</f>
        <v>0</v>
      </c>
    </row>
    <row r="48" spans="1:7" ht="15" customHeight="1" x14ac:dyDescent="0.2">
      <c r="A48" s="27"/>
      <c r="F48" s="91"/>
    </row>
    <row r="49" spans="1:6" ht="15" customHeight="1" x14ac:dyDescent="0.2">
      <c r="A49" s="8" t="s">
        <v>12</v>
      </c>
      <c r="B49" s="6" t="s">
        <v>18</v>
      </c>
      <c r="C49" s="145">
        <f>C9</f>
        <v>0</v>
      </c>
      <c r="D49" s="42"/>
      <c r="E49" s="146">
        <f>F47*C49</f>
        <v>0</v>
      </c>
      <c r="F49" s="147"/>
    </row>
    <row r="50" spans="1:6" ht="14.65" customHeight="1" x14ac:dyDescent="0.2">
      <c r="A50" s="15"/>
      <c r="B50" s="12" t="s">
        <v>13</v>
      </c>
      <c r="C50" s="12"/>
      <c r="D50" s="12"/>
      <c r="E50" s="162">
        <f>E49+F44</f>
        <v>0</v>
      </c>
      <c r="F50" s="163"/>
    </row>
    <row r="51" spans="1:6" ht="14.65" customHeight="1" x14ac:dyDescent="0.2">
      <c r="A51" s="16"/>
      <c r="B51" s="17"/>
      <c r="C51" s="17"/>
      <c r="D51" s="17"/>
      <c r="E51" s="24"/>
      <c r="F51" s="94"/>
    </row>
    <row r="52" spans="1:6" ht="15" customHeight="1" x14ac:dyDescent="0.2">
      <c r="A52" s="18" t="s">
        <v>12</v>
      </c>
      <c r="B52" s="3" t="s">
        <v>38</v>
      </c>
      <c r="C52" s="52">
        <v>0.19</v>
      </c>
      <c r="D52" s="42"/>
      <c r="E52" s="146">
        <f>E50*C52</f>
        <v>0</v>
      </c>
      <c r="F52" s="147"/>
    </row>
    <row r="53" spans="1:6" ht="24" customHeight="1" x14ac:dyDescent="0.2">
      <c r="A53" s="9"/>
      <c r="B53" s="32" t="s">
        <v>14</v>
      </c>
      <c r="C53" s="33"/>
      <c r="D53" s="33"/>
      <c r="E53" s="148">
        <f>SUM(E50:F52)</f>
        <v>0</v>
      </c>
      <c r="F53" s="149"/>
    </row>
    <row r="54" spans="1:6" ht="14.1" customHeight="1" x14ac:dyDescent="0.2">
      <c r="A54" s="97"/>
      <c r="B54" s="32"/>
      <c r="C54" s="98"/>
      <c r="D54" s="33"/>
      <c r="E54" s="95"/>
      <c r="F54" s="96"/>
    </row>
    <row r="55" spans="1:6" ht="24.75" customHeight="1" x14ac:dyDescent="0.2">
      <c r="A55" s="166" t="s">
        <v>51</v>
      </c>
      <c r="B55" s="167"/>
      <c r="C55" s="141" t="s">
        <v>50</v>
      </c>
      <c r="D55" s="104" t="s">
        <v>52</v>
      </c>
      <c r="E55" s="164"/>
      <c r="F55" s="165"/>
    </row>
    <row r="56" spans="1:6" ht="71.25" customHeight="1" x14ac:dyDescent="0.2">
      <c r="A56" s="150" t="s">
        <v>56</v>
      </c>
      <c r="B56" s="151"/>
      <c r="C56" s="151"/>
      <c r="D56" s="151"/>
      <c r="E56" s="151"/>
      <c r="F56" s="152"/>
    </row>
    <row r="57" spans="1:6" ht="24.75" customHeight="1" x14ac:dyDescent="0.2">
      <c r="A57" s="101"/>
      <c r="B57" s="101"/>
      <c r="C57" s="101"/>
      <c r="D57" s="101"/>
      <c r="E57" s="101"/>
      <c r="F57" s="101"/>
    </row>
    <row r="58" spans="1:6" ht="27.75" customHeight="1" x14ac:dyDescent="0.2">
      <c r="B58" s="101"/>
      <c r="C58" s="101"/>
    </row>
    <row r="59" spans="1:6" ht="14.25" x14ac:dyDescent="0.2">
      <c r="A59" s="102" t="s">
        <v>49</v>
      </c>
      <c r="B59" s="102"/>
      <c r="C59" s="103"/>
      <c r="D59" s="103"/>
    </row>
    <row r="63" spans="1:6" x14ac:dyDescent="0.2">
      <c r="A63" s="80"/>
      <c r="B63" s="80"/>
      <c r="C63" s="80"/>
    </row>
    <row r="65" spans="3:5" ht="15" x14ac:dyDescent="0.25">
      <c r="C65" s="41"/>
      <c r="E65" s="40"/>
    </row>
    <row r="67" spans="3:5" x14ac:dyDescent="0.2">
      <c r="E67" s="41"/>
    </row>
  </sheetData>
  <mergeCells count="11">
    <mergeCell ref="E52:F52"/>
    <mergeCell ref="E53:F53"/>
    <mergeCell ref="A56:F56"/>
    <mergeCell ref="E49:F49"/>
    <mergeCell ref="A1:F1"/>
    <mergeCell ref="A16:B16"/>
    <mergeCell ref="A25:F25"/>
    <mergeCell ref="E38:F38"/>
    <mergeCell ref="E50:F50"/>
    <mergeCell ref="E55:F55"/>
    <mergeCell ref="A55:B55"/>
  </mergeCells>
  <pageMargins left="0.7" right="0.7" top="1.0318750000000001" bottom="0.78740157499999996" header="0.3" footer="0.3"/>
  <pageSetup paperSize="9" scale="78" orientation="portrait" r:id="rId1"/>
  <headerFooter>
    <oddHeader xml:space="preserve">&amp;L&amp;"-,Fett"Honorarangebot Verkehrsanlgenplanung „Quartier am Gleisbach", Flensburg &amp;"-,Standard"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Verkehrsanlagen</vt:lpstr>
      <vt:lpstr>Verkehrsanlagen!Druckbereich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Schäfer</dc:creator>
  <cp:lastModifiedBy>Benjamin Schäfer</cp:lastModifiedBy>
  <cp:lastPrinted>2023-09-22T13:02:42Z</cp:lastPrinted>
  <dcterms:created xsi:type="dcterms:W3CDTF">2013-12-03T12:40:27Z</dcterms:created>
  <dcterms:modified xsi:type="dcterms:W3CDTF">2026-04-09T12:54:39Z</dcterms:modified>
</cp:coreProperties>
</file>